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6" windowHeight="9636"/>
  </bookViews>
  <sheets>
    <sheet name="Лист1" sheetId="1" r:id="rId1"/>
  </sheets>
  <definedNames>
    <definedName name="_xlnm.Print_Titles" localSheetId="0">Лист1!$12:$16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/>
  <c r="G32"/>
  <c r="H32"/>
  <c r="I32"/>
  <c r="J32"/>
  <c r="K32"/>
  <c r="L32"/>
  <c r="M32"/>
  <c r="N32"/>
  <c r="O32"/>
  <c r="P32"/>
  <c r="E32"/>
  <c r="P34"/>
  <c r="F31" l="1"/>
  <c r="G31"/>
  <c r="H31"/>
  <c r="I31"/>
  <c r="J31"/>
  <c r="K31"/>
  <c r="L31"/>
  <c r="M31"/>
  <c r="N31"/>
  <c r="O31"/>
  <c r="E31"/>
  <c r="F24"/>
  <c r="F23" s="1"/>
  <c r="G24"/>
  <c r="G23" s="1"/>
  <c r="H24"/>
  <c r="H23" s="1"/>
  <c r="I24"/>
  <c r="I23" s="1"/>
  <c r="J24"/>
  <c r="J23" s="1"/>
  <c r="K24"/>
  <c r="K23" s="1"/>
  <c r="L24"/>
  <c r="L23" s="1"/>
  <c r="M24"/>
  <c r="M23" s="1"/>
  <c r="N24"/>
  <c r="N23" s="1"/>
  <c r="O24"/>
  <c r="O23" s="1"/>
  <c r="E24"/>
  <c r="E23" s="1"/>
  <c r="P25"/>
  <c r="F18"/>
  <c r="F17" s="1"/>
  <c r="G18"/>
  <c r="G17" s="1"/>
  <c r="H18"/>
  <c r="H17" s="1"/>
  <c r="I18"/>
  <c r="I17" s="1"/>
  <c r="J18"/>
  <c r="J17" s="1"/>
  <c r="K18"/>
  <c r="K17" s="1"/>
  <c r="L18"/>
  <c r="L17" s="1"/>
  <c r="M18"/>
  <c r="M17" s="1"/>
  <c r="N18"/>
  <c r="N17" s="1"/>
  <c r="O18"/>
  <c r="O17" s="1"/>
  <c r="E18"/>
  <c r="E17" s="1"/>
  <c r="P21"/>
  <c r="P33"/>
  <c r="P31" s="1"/>
  <c r="P30"/>
  <c r="P29"/>
  <c r="P28"/>
  <c r="P27"/>
  <c r="P26"/>
  <c r="P22"/>
  <c r="P20"/>
  <c r="P19"/>
  <c r="O35" l="1"/>
  <c r="M35"/>
  <c r="K35"/>
  <c r="I35"/>
  <c r="G35"/>
  <c r="E35"/>
  <c r="N35"/>
  <c r="L35"/>
  <c r="J35"/>
  <c r="H35"/>
  <c r="F35"/>
  <c r="P18"/>
  <c r="P17" s="1"/>
  <c r="P24"/>
  <c r="P23" s="1"/>
  <c r="P35" l="1"/>
</calcChain>
</file>

<file path=xl/sharedStrings.xml><?xml version="1.0" encoding="utf-8"?>
<sst xmlns="http://schemas.openxmlformats.org/spreadsheetml/2006/main" count="91" uniqueCount="77">
  <si>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</si>
  <si>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</si>
  <si>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</si>
  <si>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</si>
  <si>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</si>
  <si>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</si>
  <si>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</si>
  <si>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</si>
  <si>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</si>
  <si>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</si>
  <si>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</si>
  <si>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</si>
  <si>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</si>
  <si>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</si>
  <si>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</si>
  <si>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</si>
  <si>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</si>
  <si>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</si>
  <si>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Заставнівська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</si>
  <si>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</si>
  <si>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</si>
  <si>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</si>
  <si>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</si>
  <si>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</si>
  <si>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</si>
  <si>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</si>
  <si>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</si>
  <si>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</si>
  <si>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</si>
  <si>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</si>
  <si>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</si>
  <si>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0600000</t>
  </si>
  <si>
    <t>Відділ освіти, культури, молоді та спорту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</si>
  <si>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</si>
  <si>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</si>
  <si>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</si>
  <si>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</si>
  <si>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</si>
  <si>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</si>
  <si>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</si>
  <si>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</si>
  <si>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0611080</t>
  </si>
  <si>
    <t>0960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</si>
  <si>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</si>
  <si>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</si>
  <si>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</si>
  <si>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</si>
  <si>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</si>
  <si>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</si>
  <si>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</si>
  <si>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</si>
  <si>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</si>
  <si>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</si>
  <si>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</si>
  <si>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</si>
  <si>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</si>
  <si>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</si>
  <si>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3700000</t>
  </si>
  <si>
    <t>Фінансовий відділ</t>
  </si>
  <si>
    <t>3710000</t>
  </si>
  <si>
    <t>3710160</t>
  </si>
  <si>
    <t>X</t>
  </si>
  <si>
    <t>УСЬОГО</t>
  </si>
  <si>
    <t>Секретар міської ради</t>
  </si>
  <si>
    <t>Руслан ЛЕВАНІН</t>
  </si>
  <si>
    <t>2452800000</t>
  </si>
  <si>
    <t>(код бюджету)</t>
  </si>
  <si>
    <t>0113121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</si>
  <si>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</si>
  <si>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Заставнівської міської ради</t>
  </si>
  <si>
    <t>Зміни до додатку № 2 рішення XLVIII сесії VIІI скликання від 19 грудня 2024 року № 797/48-2024 «Про бюджет Заставнівської міської територіальної громади на 2025 рік»</t>
  </si>
  <si>
    <t>"РОЗПОДІЛ</t>
  </si>
  <si>
    <t>видатків місцевого бюджету на 2025 рік"</t>
  </si>
  <si>
    <t xml:space="preserve">до рішення _____ сесії VIII скликання </t>
  </si>
  <si>
    <t>від __________ 2025 року №___________</t>
  </si>
  <si>
    <t>Інші субвенції з місцевого бюджету</t>
  </si>
  <si>
    <t>Додаток № 2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</si>
</sst>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3" fontId="1" fillId="2" borderId="2" xfId="0" quotePrefix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1" fillId="0" borderId="0" xfId="1" applyFont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tabSelected="1" topLeftCell="I1" workbookViewId="0">
      <selection activeCell="O6" sqref="O6"/>
    </sheetView>
  </sheetViews>
  <sheetFormatPr defaultColWidth="9.109375" defaultRowHeight="13.2"/>
  <cols>
    <col min="1" max="3" width="12" style="1" customWidth="1"/>
    <col min="4" max="4" width="40.6640625" style="1" customWidth="1"/>
    <col min="5" max="16" width="13.6640625" style="1" customWidth="1"/>
    <col min="17" max="16384" width="9.109375" style="1"/>
  </cols>
  <sheetData>
    <row r="1" spans="1:16" s="18" customFormat="1">
      <c r="E1" s="1"/>
      <c r="J1" s="1"/>
      <c r="M1" s="18" t="s">
        <v>76</v>
      </c>
      <c r="P1" s="1"/>
    </row>
    <row r="2" spans="1:16" s="18" customFormat="1">
      <c r="E2" s="1"/>
      <c r="J2" s="1"/>
      <c r="M2" s="19" t="s">
        <v>73</v>
      </c>
      <c r="P2" s="1"/>
    </row>
    <row r="3" spans="1:16" s="18" customFormat="1">
      <c r="E3" s="1"/>
      <c r="J3" s="1"/>
      <c r="M3" s="19" t="s">
        <v>69</v>
      </c>
      <c r="P3" s="1"/>
    </row>
    <row r="4" spans="1:16" s="18" customFormat="1">
      <c r="E4" s="1"/>
      <c r="J4" s="1"/>
      <c r="M4" s="19" t="s">
        <v>74</v>
      </c>
      <c r="P4" s="1"/>
    </row>
    <row r="5" spans="1:16" s="18" customFormat="1">
      <c r="E5" s="1"/>
      <c r="J5" s="1"/>
      <c r="M5" s="19"/>
      <c r="P5" s="1"/>
    </row>
    <row r="6" spans="1:16" s="18" customFormat="1" ht="39" customHeight="1">
      <c r="D6" s="25" t="s">
        <v>70</v>
      </c>
      <c r="E6" s="25"/>
      <c r="F6" s="25"/>
      <c r="G6" s="25"/>
      <c r="H6" s="25"/>
      <c r="I6" s="25"/>
      <c r="J6" s="25"/>
      <c r="K6" s="25"/>
      <c r="P6" s="1"/>
    </row>
    <row r="7" spans="1:16" s="18" customFormat="1" ht="13.8">
      <c r="A7" s="22"/>
      <c r="B7" s="23"/>
      <c r="C7" s="23"/>
      <c r="D7" s="27" t="s">
        <v>71</v>
      </c>
      <c r="E7" s="27"/>
      <c r="F7" s="27"/>
      <c r="G7" s="27"/>
      <c r="H7" s="27"/>
      <c r="I7" s="27"/>
      <c r="J7" s="27"/>
      <c r="K7" s="27"/>
      <c r="L7" s="23"/>
      <c r="M7" s="23"/>
      <c r="N7" s="23"/>
      <c r="O7" s="23"/>
      <c r="P7" s="23"/>
    </row>
    <row r="8" spans="1:16" s="18" customFormat="1" ht="13.8">
      <c r="A8" s="20"/>
      <c r="B8" s="21"/>
      <c r="C8" s="21"/>
      <c r="D8" s="26" t="s">
        <v>72</v>
      </c>
      <c r="E8" s="26"/>
      <c r="F8" s="26"/>
      <c r="G8" s="26"/>
      <c r="H8" s="26"/>
      <c r="I8" s="26"/>
      <c r="J8" s="26"/>
      <c r="K8" s="26"/>
      <c r="L8" s="21"/>
      <c r="M8" s="21"/>
      <c r="N8" s="21"/>
      <c r="O8" s="21"/>
      <c r="P8" s="21"/>
    </row>
    <row r="10" spans="1:16">
      <c r="A10" s="2" t="s">
        <v>65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>
      <c r="A11" s="4" t="s">
        <v>66</v>
      </c>
      <c r="P11" s="5" t="s">
        <v>0</v>
      </c>
    </row>
    <row r="12" spans="1:16">
      <c r="A12" s="28" t="s">
        <v>1</v>
      </c>
      <c r="B12" s="28" t="s">
        <v>2</v>
      </c>
      <c r="C12" s="28" t="s">
        <v>3</v>
      </c>
      <c r="D12" s="24" t="s">
        <v>4</v>
      </c>
      <c r="E12" s="24" t="s">
        <v>5</v>
      </c>
      <c r="F12" s="24"/>
      <c r="G12" s="24"/>
      <c r="H12" s="24"/>
      <c r="I12" s="24"/>
      <c r="J12" s="24" t="s">
        <v>12</v>
      </c>
      <c r="K12" s="24"/>
      <c r="L12" s="24"/>
      <c r="M12" s="24"/>
      <c r="N12" s="24"/>
      <c r="O12" s="24"/>
      <c r="P12" s="24" t="s">
        <v>14</v>
      </c>
    </row>
    <row r="13" spans="1:16">
      <c r="A13" s="24"/>
      <c r="B13" s="24"/>
      <c r="C13" s="24"/>
      <c r="D13" s="24"/>
      <c r="E13" s="24" t="s">
        <v>6</v>
      </c>
      <c r="F13" s="24" t="s">
        <v>7</v>
      </c>
      <c r="G13" s="24" t="s">
        <v>8</v>
      </c>
      <c r="H13" s="24"/>
      <c r="I13" s="24" t="s">
        <v>11</v>
      </c>
      <c r="J13" s="24" t="s">
        <v>6</v>
      </c>
      <c r="K13" s="24" t="s">
        <v>13</v>
      </c>
      <c r="L13" s="24" t="s">
        <v>7</v>
      </c>
      <c r="M13" s="24" t="s">
        <v>8</v>
      </c>
      <c r="N13" s="24"/>
      <c r="O13" s="24" t="s">
        <v>11</v>
      </c>
      <c r="P13" s="24"/>
    </row>
    <row r="14" spans="1:16">
      <c r="A14" s="24"/>
      <c r="B14" s="24"/>
      <c r="C14" s="24"/>
      <c r="D14" s="24"/>
      <c r="E14" s="24"/>
      <c r="F14" s="24"/>
      <c r="G14" s="24" t="s">
        <v>9</v>
      </c>
      <c r="H14" s="24" t="s">
        <v>10</v>
      </c>
      <c r="I14" s="24"/>
      <c r="J14" s="24"/>
      <c r="K14" s="24"/>
      <c r="L14" s="24"/>
      <c r="M14" s="24" t="s">
        <v>9</v>
      </c>
      <c r="N14" s="24" t="s">
        <v>10</v>
      </c>
      <c r="O14" s="24"/>
      <c r="P14" s="24"/>
    </row>
    <row r="15" spans="1:16" ht="44.2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6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</row>
    <row r="17" spans="1:16">
      <c r="A17" s="7" t="s">
        <v>15</v>
      </c>
      <c r="B17" s="8"/>
      <c r="C17" s="9"/>
      <c r="D17" s="10" t="s">
        <v>16</v>
      </c>
      <c r="E17" s="11">
        <f>SUM(E18)</f>
        <v>6638900</v>
      </c>
      <c r="F17" s="11">
        <f t="shared" ref="F17:P17" si="0">SUM(F18)</f>
        <v>6638900</v>
      </c>
      <c r="G17" s="11">
        <f t="shared" si="0"/>
        <v>5469200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6638900</v>
      </c>
    </row>
    <row r="18" spans="1:16">
      <c r="A18" s="7" t="s">
        <v>17</v>
      </c>
      <c r="B18" s="8"/>
      <c r="C18" s="9"/>
      <c r="D18" s="10" t="s">
        <v>18</v>
      </c>
      <c r="E18" s="11">
        <f>SUM(E19:E22)</f>
        <v>6638900</v>
      </c>
      <c r="F18" s="11">
        <f t="shared" ref="F18:P18" si="1">SUM(F19:F22)</f>
        <v>6638900</v>
      </c>
      <c r="G18" s="11">
        <f t="shared" si="1"/>
        <v>5469200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6638900</v>
      </c>
    </row>
    <row r="19" spans="1:16" ht="66">
      <c r="A19" s="12" t="s">
        <v>19</v>
      </c>
      <c r="B19" s="12" t="s">
        <v>21</v>
      </c>
      <c r="C19" s="13" t="s">
        <v>20</v>
      </c>
      <c r="D19" s="14" t="s">
        <v>22</v>
      </c>
      <c r="E19" s="15">
        <v>5248600</v>
      </c>
      <c r="F19" s="15">
        <v>5248600</v>
      </c>
      <c r="G19" s="15">
        <v>4308600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f>E19+J19</f>
        <v>5248600</v>
      </c>
    </row>
    <row r="20" spans="1:16" ht="39.6">
      <c r="A20" s="12" t="s">
        <v>23</v>
      </c>
      <c r="B20" s="12" t="s">
        <v>24</v>
      </c>
      <c r="C20" s="13" t="s">
        <v>20</v>
      </c>
      <c r="D20" s="14" t="s">
        <v>25</v>
      </c>
      <c r="E20" s="15">
        <v>787000</v>
      </c>
      <c r="F20" s="15">
        <v>787000</v>
      </c>
      <c r="G20" s="15">
        <v>645000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f>E20+J20</f>
        <v>787000</v>
      </c>
    </row>
    <row r="21" spans="1:16" ht="79.2">
      <c r="A21" s="12" t="s">
        <v>67</v>
      </c>
      <c r="B21" s="12">
        <v>3121</v>
      </c>
      <c r="C21" s="16">
        <v>1040</v>
      </c>
      <c r="D21" s="14" t="s">
        <v>68</v>
      </c>
      <c r="E21" s="15">
        <v>2192100</v>
      </c>
      <c r="F21" s="15">
        <v>2192100</v>
      </c>
      <c r="G21" s="15">
        <v>1799900</v>
      </c>
      <c r="H21" s="15">
        <v>0</v>
      </c>
      <c r="I21" s="15">
        <v>0</v>
      </c>
      <c r="J21" s="15">
        <v>18000</v>
      </c>
      <c r="K21" s="15">
        <v>0</v>
      </c>
      <c r="L21" s="15">
        <v>18000</v>
      </c>
      <c r="M21" s="15">
        <v>12300</v>
      </c>
      <c r="N21" s="15">
        <v>0</v>
      </c>
      <c r="O21" s="15">
        <v>0</v>
      </c>
      <c r="P21" s="15">
        <f>E21+J21</f>
        <v>2210100</v>
      </c>
    </row>
    <row r="22" spans="1:16" ht="52.8">
      <c r="A22" s="12" t="s">
        <v>27</v>
      </c>
      <c r="B22" s="12" t="s">
        <v>29</v>
      </c>
      <c r="C22" s="13" t="s">
        <v>28</v>
      </c>
      <c r="D22" s="14" t="s">
        <v>30</v>
      </c>
      <c r="E22" s="15">
        <v>-1588800</v>
      </c>
      <c r="F22" s="15">
        <v>-1588800</v>
      </c>
      <c r="G22" s="15">
        <v>-1284300</v>
      </c>
      <c r="H22" s="15">
        <v>0</v>
      </c>
      <c r="I22" s="15">
        <v>0</v>
      </c>
      <c r="J22" s="15">
        <v>-18000</v>
      </c>
      <c r="K22" s="15">
        <v>0</v>
      </c>
      <c r="L22" s="15">
        <v>-18000</v>
      </c>
      <c r="M22" s="15">
        <v>-12300</v>
      </c>
      <c r="N22" s="15">
        <v>0</v>
      </c>
      <c r="O22" s="15">
        <v>0</v>
      </c>
      <c r="P22" s="15">
        <f>E22+J22</f>
        <v>-1606800</v>
      </c>
    </row>
    <row r="23" spans="1:16">
      <c r="A23" s="7" t="s">
        <v>31</v>
      </c>
      <c r="B23" s="8"/>
      <c r="C23" s="9"/>
      <c r="D23" s="10" t="s">
        <v>32</v>
      </c>
      <c r="E23" s="11">
        <f>SUM(E24)</f>
        <v>12795400</v>
      </c>
      <c r="F23" s="11">
        <f t="shared" ref="F23:P23" si="2">SUM(F24)</f>
        <v>12795400</v>
      </c>
      <c r="G23" s="11">
        <f t="shared" si="2"/>
        <v>7002700</v>
      </c>
      <c r="H23" s="11">
        <f t="shared" si="2"/>
        <v>4114000</v>
      </c>
      <c r="I23" s="11">
        <f t="shared" si="2"/>
        <v>0</v>
      </c>
      <c r="J23" s="11">
        <f t="shared" si="2"/>
        <v>0</v>
      </c>
      <c r="K23" s="11">
        <f t="shared" si="2"/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1">
        <f t="shared" si="2"/>
        <v>0</v>
      </c>
      <c r="P23" s="11">
        <f t="shared" si="2"/>
        <v>12795400</v>
      </c>
    </row>
    <row r="24" spans="1:16">
      <c r="A24" s="7" t="s">
        <v>33</v>
      </c>
      <c r="B24" s="8"/>
      <c r="C24" s="9"/>
      <c r="D24" s="10" t="s">
        <v>32</v>
      </c>
      <c r="E24" s="11">
        <f t="shared" ref="E24:P24" si="3">SUM(E25:E30)</f>
        <v>12795400</v>
      </c>
      <c r="F24" s="11">
        <f t="shared" si="3"/>
        <v>12795400</v>
      </c>
      <c r="G24" s="11">
        <f t="shared" si="3"/>
        <v>7002700</v>
      </c>
      <c r="H24" s="11">
        <f t="shared" si="3"/>
        <v>4114000</v>
      </c>
      <c r="I24" s="11">
        <f t="shared" si="3"/>
        <v>0</v>
      </c>
      <c r="J24" s="11">
        <f t="shared" si="3"/>
        <v>0</v>
      </c>
      <c r="K24" s="11">
        <f t="shared" si="3"/>
        <v>0</v>
      </c>
      <c r="L24" s="11">
        <f t="shared" si="3"/>
        <v>0</v>
      </c>
      <c r="M24" s="11">
        <f t="shared" si="3"/>
        <v>0</v>
      </c>
      <c r="N24" s="11">
        <f t="shared" si="3"/>
        <v>0</v>
      </c>
      <c r="O24" s="11">
        <f t="shared" si="3"/>
        <v>0</v>
      </c>
      <c r="P24" s="11">
        <f t="shared" si="3"/>
        <v>12795400</v>
      </c>
    </row>
    <row r="25" spans="1:16">
      <c r="A25" s="12" t="s">
        <v>34</v>
      </c>
      <c r="B25" s="12" t="s">
        <v>26</v>
      </c>
      <c r="C25" s="13" t="s">
        <v>35</v>
      </c>
      <c r="D25" s="14" t="s">
        <v>36</v>
      </c>
      <c r="E25" s="15">
        <v>2722200</v>
      </c>
      <c r="F25" s="15">
        <v>2722200</v>
      </c>
      <c r="G25" s="15">
        <v>1914900</v>
      </c>
      <c r="H25" s="15">
        <v>330000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f t="shared" ref="P25:P30" si="4">E25+J25</f>
        <v>2722200</v>
      </c>
    </row>
    <row r="26" spans="1:16" ht="39.6">
      <c r="A26" s="12" t="s">
        <v>37</v>
      </c>
      <c r="B26" s="12" t="s">
        <v>39</v>
      </c>
      <c r="C26" s="13" t="s">
        <v>38</v>
      </c>
      <c r="D26" s="14" t="s">
        <v>40</v>
      </c>
      <c r="E26" s="15">
        <v>4765500</v>
      </c>
      <c r="F26" s="15">
        <v>4765500</v>
      </c>
      <c r="G26" s="15">
        <v>1920500</v>
      </c>
      <c r="H26" s="15">
        <v>2334000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f t="shared" si="4"/>
        <v>4765500</v>
      </c>
    </row>
    <row r="27" spans="1:16" ht="26.4">
      <c r="A27" s="12" t="s">
        <v>41</v>
      </c>
      <c r="B27" s="12" t="s">
        <v>43</v>
      </c>
      <c r="C27" s="13" t="s">
        <v>42</v>
      </c>
      <c r="D27" s="14" t="s">
        <v>44</v>
      </c>
      <c r="E27" s="15">
        <v>1920500</v>
      </c>
      <c r="F27" s="15">
        <v>1920500</v>
      </c>
      <c r="G27" s="15">
        <v>1383000</v>
      </c>
      <c r="H27" s="15">
        <v>230000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f t="shared" si="4"/>
        <v>1920500</v>
      </c>
    </row>
    <row r="28" spans="1:16" ht="26.4">
      <c r="A28" s="12" t="s">
        <v>45</v>
      </c>
      <c r="B28" s="12" t="s">
        <v>47</v>
      </c>
      <c r="C28" s="13" t="s">
        <v>46</v>
      </c>
      <c r="D28" s="14" t="s">
        <v>48</v>
      </c>
      <c r="E28" s="15">
        <v>631500</v>
      </c>
      <c r="F28" s="15">
        <v>631500</v>
      </c>
      <c r="G28" s="15">
        <v>517500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f t="shared" si="4"/>
        <v>631500</v>
      </c>
    </row>
    <row r="29" spans="1:16" ht="39.6">
      <c r="A29" s="12" t="s">
        <v>49</v>
      </c>
      <c r="B29" s="12" t="s">
        <v>51</v>
      </c>
      <c r="C29" s="13" t="s">
        <v>50</v>
      </c>
      <c r="D29" s="14" t="s">
        <v>52</v>
      </c>
      <c r="E29" s="15">
        <v>1541600</v>
      </c>
      <c r="F29" s="15">
        <v>1541600</v>
      </c>
      <c r="G29" s="15">
        <v>509400</v>
      </c>
      <c r="H29" s="15">
        <v>930000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f t="shared" si="4"/>
        <v>1541600</v>
      </c>
    </row>
    <row r="30" spans="1:16" ht="39.6">
      <c r="A30" s="12" t="s">
        <v>53</v>
      </c>
      <c r="B30" s="12" t="s">
        <v>55</v>
      </c>
      <c r="C30" s="13" t="s">
        <v>54</v>
      </c>
      <c r="D30" s="14" t="s">
        <v>56</v>
      </c>
      <c r="E30" s="15">
        <v>1214100</v>
      </c>
      <c r="F30" s="15">
        <v>1214100</v>
      </c>
      <c r="G30" s="15">
        <v>757400</v>
      </c>
      <c r="H30" s="15">
        <v>290000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f t="shared" si="4"/>
        <v>1214100</v>
      </c>
    </row>
    <row r="31" spans="1:16">
      <c r="A31" s="7" t="s">
        <v>57</v>
      </c>
      <c r="B31" s="8"/>
      <c r="C31" s="9"/>
      <c r="D31" s="10" t="s">
        <v>58</v>
      </c>
      <c r="E31" s="11">
        <f>SUM(E32)</f>
        <v>812800</v>
      </c>
      <c r="F31" s="11">
        <f t="shared" ref="F31:P31" si="5">SUM(F32)</f>
        <v>812800</v>
      </c>
      <c r="G31" s="11">
        <f t="shared" si="5"/>
        <v>512100</v>
      </c>
      <c r="H31" s="11">
        <f t="shared" si="5"/>
        <v>0</v>
      </c>
      <c r="I31" s="11">
        <f t="shared" si="5"/>
        <v>0</v>
      </c>
      <c r="J31" s="11">
        <f t="shared" si="5"/>
        <v>0</v>
      </c>
      <c r="K31" s="11">
        <f t="shared" si="5"/>
        <v>0</v>
      </c>
      <c r="L31" s="11">
        <f t="shared" si="5"/>
        <v>0</v>
      </c>
      <c r="M31" s="11">
        <f t="shared" si="5"/>
        <v>0</v>
      </c>
      <c r="N31" s="11">
        <f t="shared" si="5"/>
        <v>0</v>
      </c>
      <c r="O31" s="11">
        <f t="shared" si="5"/>
        <v>0</v>
      </c>
      <c r="P31" s="11">
        <f t="shared" si="5"/>
        <v>812800</v>
      </c>
    </row>
    <row r="32" spans="1:16">
      <c r="A32" s="7" t="s">
        <v>59</v>
      </c>
      <c r="B32" s="8"/>
      <c r="C32" s="9"/>
      <c r="D32" s="10" t="s">
        <v>58</v>
      </c>
      <c r="E32" s="11">
        <f>SUM(E33+E34)</f>
        <v>812800</v>
      </c>
      <c r="F32" s="11">
        <f t="shared" ref="F32:P32" si="6">SUM(F33+F34)</f>
        <v>812800</v>
      </c>
      <c r="G32" s="11">
        <f t="shared" si="6"/>
        <v>512100</v>
      </c>
      <c r="H32" s="11">
        <f t="shared" si="6"/>
        <v>0</v>
      </c>
      <c r="I32" s="11">
        <f t="shared" si="6"/>
        <v>0</v>
      </c>
      <c r="J32" s="11">
        <f t="shared" si="6"/>
        <v>0</v>
      </c>
      <c r="K32" s="11">
        <f t="shared" si="6"/>
        <v>0</v>
      </c>
      <c r="L32" s="11">
        <f t="shared" si="6"/>
        <v>0</v>
      </c>
      <c r="M32" s="11">
        <f t="shared" si="6"/>
        <v>0</v>
      </c>
      <c r="N32" s="11">
        <f t="shared" si="6"/>
        <v>0</v>
      </c>
      <c r="O32" s="11">
        <f t="shared" si="6"/>
        <v>0</v>
      </c>
      <c r="P32" s="11">
        <f t="shared" si="6"/>
        <v>812800</v>
      </c>
    </row>
    <row r="33" spans="1:16" ht="39.6">
      <c r="A33" s="12" t="s">
        <v>60</v>
      </c>
      <c r="B33" s="12" t="s">
        <v>24</v>
      </c>
      <c r="C33" s="13" t="s">
        <v>20</v>
      </c>
      <c r="D33" s="14" t="s">
        <v>25</v>
      </c>
      <c r="E33" s="15">
        <v>624800</v>
      </c>
      <c r="F33" s="15">
        <v>624800</v>
      </c>
      <c r="G33" s="15">
        <v>512100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f>E33+J33</f>
        <v>624800</v>
      </c>
    </row>
    <row r="34" spans="1:16">
      <c r="A34" s="12">
        <v>3719770</v>
      </c>
      <c r="B34" s="12">
        <v>9770</v>
      </c>
      <c r="C34" s="13">
        <v>180</v>
      </c>
      <c r="D34" s="14" t="s">
        <v>75</v>
      </c>
      <c r="E34" s="15">
        <v>188000</v>
      </c>
      <c r="F34" s="15">
        <v>188000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f>E34+J34</f>
        <v>188000</v>
      </c>
    </row>
    <row r="35" spans="1:16">
      <c r="A35" s="8" t="s">
        <v>61</v>
      </c>
      <c r="B35" s="7" t="s">
        <v>61</v>
      </c>
      <c r="C35" s="9" t="s">
        <v>61</v>
      </c>
      <c r="D35" s="10" t="s">
        <v>62</v>
      </c>
      <c r="E35" s="11">
        <f>SUM(E17+E23+E31)</f>
        <v>20247100</v>
      </c>
      <c r="F35" s="11">
        <f t="shared" ref="F35:P35" si="7">SUM(F17+F23+F31)</f>
        <v>20247100</v>
      </c>
      <c r="G35" s="11">
        <f t="shared" si="7"/>
        <v>12984000</v>
      </c>
      <c r="H35" s="11">
        <f t="shared" si="7"/>
        <v>4114000</v>
      </c>
      <c r="I35" s="11">
        <f t="shared" si="7"/>
        <v>0</v>
      </c>
      <c r="J35" s="11">
        <f t="shared" si="7"/>
        <v>0</v>
      </c>
      <c r="K35" s="11">
        <f t="shared" si="7"/>
        <v>0</v>
      </c>
      <c r="L35" s="11">
        <f t="shared" si="7"/>
        <v>0</v>
      </c>
      <c r="M35" s="11">
        <f t="shared" si="7"/>
        <v>0</v>
      </c>
      <c r="N35" s="11">
        <f t="shared" si="7"/>
        <v>0</v>
      </c>
      <c r="O35" s="11">
        <f t="shared" si="7"/>
        <v>0</v>
      </c>
      <c r="P35" s="11">
        <f t="shared" si="7"/>
        <v>20247100</v>
      </c>
    </row>
    <row r="42" spans="1:16">
      <c r="B42" s="17" t="s">
        <v>63</v>
      </c>
      <c r="I42" s="17" t="s">
        <v>64</v>
      </c>
    </row>
  </sheetData>
  <mergeCells count="23">
    <mergeCell ref="A12:A15"/>
    <mergeCell ref="B12:B15"/>
    <mergeCell ref="C12:C15"/>
    <mergeCell ref="D12:D15"/>
    <mergeCell ref="E12:I12"/>
    <mergeCell ref="E13:E15"/>
    <mergeCell ref="F13:F15"/>
    <mergeCell ref="G13:H13"/>
    <mergeCell ref="O13:O15"/>
    <mergeCell ref="P12:P15"/>
    <mergeCell ref="D6:K6"/>
    <mergeCell ref="D8:K8"/>
    <mergeCell ref="D7:K7"/>
    <mergeCell ref="G14:G15"/>
    <mergeCell ref="H14:H15"/>
    <mergeCell ref="I13:I15"/>
    <mergeCell ref="J12:O12"/>
    <mergeCell ref="J13:J15"/>
    <mergeCell ref="K13:K15"/>
    <mergeCell ref="L13:L15"/>
    <mergeCell ref="M13:N13"/>
    <mergeCell ref="M14:M15"/>
    <mergeCell ref="N14:N15"/>
  </mergeCells>
  <pageMargins left="0.19685039370078741" right="0.19685039370078741" top="0.78740157480314965" bottom="0.39370078740157483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Пользователь</cp:lastModifiedBy>
  <cp:lastPrinted>2025-03-06T09:55:34Z</cp:lastPrinted>
  <dcterms:created xsi:type="dcterms:W3CDTF">2025-03-03T10:10:03Z</dcterms:created>
  <dcterms:modified xsi:type="dcterms:W3CDTF">2025-03-06T14:20:05Z</dcterms:modified>
</cp:coreProperties>
</file>